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sindic\Desktop\Priloge\"/>
    </mc:Choice>
  </mc:AlternateContent>
  <bookViews>
    <workbookView xWindow="780" yWindow="960" windowWidth="27645" windowHeight="15780"/>
  </bookViews>
  <sheets>
    <sheet name="Bolnišnic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J33" i="1"/>
  <c r="D33" i="1"/>
  <c r="B33" i="1"/>
  <c r="J32" i="1"/>
  <c r="J34" i="1" s="1"/>
  <c r="I32" i="1"/>
  <c r="I34" i="1" s="1"/>
  <c r="H32" i="1"/>
  <c r="H34" i="1" s="1"/>
  <c r="G32" i="1"/>
  <c r="G34" i="1" s="1"/>
  <c r="F32" i="1"/>
  <c r="F34" i="1" s="1"/>
  <c r="E32" i="1"/>
  <c r="E33" i="1" s="1"/>
  <c r="D32" i="1"/>
  <c r="C32" i="1"/>
  <c r="C33" i="1" s="1"/>
  <c r="B32" i="1"/>
  <c r="B34" i="1" s="1"/>
  <c r="F33" i="1" l="1"/>
  <c r="E34" i="1"/>
  <c r="C34" i="1"/>
  <c r="G33" i="1"/>
  <c r="H33" i="1"/>
  <c r="I33" i="1"/>
</calcChain>
</file>

<file path=xl/sharedStrings.xml><?xml version="1.0" encoding="utf-8"?>
<sst xmlns="http://schemas.openxmlformats.org/spreadsheetml/2006/main" count="43" uniqueCount="43">
  <si>
    <t>Bolnišnice</t>
  </si>
  <si>
    <t>Zaščitna oprema - potrebe za 30 dni</t>
  </si>
  <si>
    <t>Zaščitne maske FFP3</t>
  </si>
  <si>
    <t>Zaščitne maske IIR / FFP2</t>
  </si>
  <si>
    <t>Zaščitne maske kirurške</t>
  </si>
  <si>
    <t>Zaščitna očala</t>
  </si>
  <si>
    <t>Zaščitna obleka</t>
  </si>
  <si>
    <t>Zaščitni plašč</t>
  </si>
  <si>
    <t>Pokrivalo</t>
  </si>
  <si>
    <t>Zaščita za obuvala</t>
  </si>
  <si>
    <t>Rokavice</t>
  </si>
  <si>
    <t>UKCLJ</t>
  </si>
  <si>
    <t>UKCMB</t>
  </si>
  <si>
    <t>SBCE</t>
  </si>
  <si>
    <t>SBNM</t>
  </si>
  <si>
    <t>SBMS</t>
  </si>
  <si>
    <t>SB Izola</t>
  </si>
  <si>
    <t>SB Jesenice</t>
  </si>
  <si>
    <t>SBSG</t>
  </si>
  <si>
    <t>SBNG</t>
  </si>
  <si>
    <t>SB Brežice</t>
  </si>
  <si>
    <t>SB Ptuj</t>
  </si>
  <si>
    <t>SB Trbovlje</t>
  </si>
  <si>
    <t>UK Golnik</t>
  </si>
  <si>
    <t>OI</t>
  </si>
  <si>
    <t>BGP Kranj</t>
  </si>
  <si>
    <t>B Postojna</t>
  </si>
  <si>
    <t>B Valdoltra</t>
  </si>
  <si>
    <t>B Sežana</t>
  </si>
  <si>
    <t>PB Begunje</t>
  </si>
  <si>
    <t>PB Vojnik</t>
  </si>
  <si>
    <t>UPK Ljubljana</t>
  </si>
  <si>
    <t>PB Idrija</t>
  </si>
  <si>
    <t>PB Ormož</t>
  </si>
  <si>
    <t>CZBO Šentvid</t>
  </si>
  <si>
    <t>URI Soča</t>
  </si>
  <si>
    <t>B Topolšica</t>
  </si>
  <si>
    <t>NLZOH</t>
  </si>
  <si>
    <t>ZTM</t>
  </si>
  <si>
    <t>NIJZ</t>
  </si>
  <si>
    <t>SKUPAJ MESEC</t>
  </si>
  <si>
    <t>SKUPAJ KVARTAL</t>
  </si>
  <si>
    <t>SKUPAJ 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</si>
</sst>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9" tint="-0.499984740745262"/>
      <name val="Calibri"/>
      <family val="2"/>
      <charset val="238"/>
      <scheme val="minor"/>
    </font>
    <font>
      <sz val="12"/>
      <color theme="9" tint="-0.49998474074526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="110" zoomScaleNormal="110" workbookViewId="0">
      <pane xSplit="1" topLeftCell="B1" activePane="topRight" state="frozen"/>
      <selection pane="topRight" activeCell="L26" sqref="L26"/>
    </sheetView>
  </sheetViews>
  <sheetFormatPr defaultColWidth="9.140625" defaultRowHeight="15.75" x14ac:dyDescent="0.25"/>
  <cols>
    <col min="1" max="1" width="18" style="6" bestFit="1" customWidth="1"/>
    <col min="2" max="2" width="12.42578125" style="6" bestFit="1" customWidth="1"/>
    <col min="3" max="3" width="10.42578125" style="6" bestFit="1" customWidth="1"/>
    <col min="4" max="4" width="11.85546875" style="6" bestFit="1" customWidth="1"/>
    <col min="5" max="6" width="9.140625" style="6" bestFit="1" customWidth="1"/>
    <col min="7" max="8" width="10.42578125" style="6" bestFit="1" customWidth="1"/>
    <col min="9" max="9" width="9" style="6" bestFit="1" customWidth="1"/>
    <col min="10" max="10" width="11.85546875" style="6" bestFit="1" customWidth="1"/>
    <col min="11" max="16384" width="9.140625" style="6"/>
  </cols>
  <sheetData>
    <row r="1" spans="1:10" s="1" customFormat="1" x14ac:dyDescent="0.25">
      <c r="A1" s="12" t="s">
        <v>0</v>
      </c>
      <c r="B1" s="14" t="s">
        <v>1</v>
      </c>
      <c r="C1" s="14"/>
      <c r="D1" s="14"/>
      <c r="E1" s="14"/>
      <c r="F1" s="14"/>
      <c r="G1" s="15"/>
      <c r="H1" s="15"/>
      <c r="I1" s="15"/>
      <c r="J1" s="15"/>
    </row>
    <row r="2" spans="1:10" s="1" customFormat="1" ht="47.25" x14ac:dyDescent="0.25">
      <c r="A2" s="13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25">
      <c r="A3" s="4" t="s">
        <v>11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 t="s">
        <v>12</v>
      </c>
      <c r="B4" s="5">
        <v>15000</v>
      </c>
      <c r="C4" s="5">
        <v>15000</v>
      </c>
      <c r="D4" s="5"/>
      <c r="E4" s="5">
        <v>15000</v>
      </c>
      <c r="F4" s="5">
        <v>15000</v>
      </c>
      <c r="G4" s="5">
        <v>15000</v>
      </c>
      <c r="H4" s="5">
        <v>15000</v>
      </c>
      <c r="I4" s="5">
        <v>15000</v>
      </c>
      <c r="J4" s="5">
        <v>250000</v>
      </c>
    </row>
    <row r="5" spans="1:10" x14ac:dyDescent="0.25">
      <c r="A5" s="4" t="s">
        <v>13</v>
      </c>
      <c r="B5" s="5">
        <v>4000</v>
      </c>
      <c r="C5" s="5">
        <v>60500</v>
      </c>
      <c r="D5" s="5"/>
      <c r="E5" s="5">
        <v>300</v>
      </c>
      <c r="F5" s="5"/>
      <c r="G5" s="5">
        <v>5000</v>
      </c>
      <c r="H5" s="5"/>
      <c r="I5" s="5"/>
      <c r="J5" s="5">
        <v>10000</v>
      </c>
    </row>
    <row r="6" spans="1:10" x14ac:dyDescent="0.25">
      <c r="A6" s="4" t="s">
        <v>14</v>
      </c>
      <c r="B6" s="5">
        <v>5000</v>
      </c>
      <c r="C6" s="5">
        <v>45000</v>
      </c>
      <c r="D6" s="5">
        <v>100000</v>
      </c>
      <c r="E6" s="5">
        <v>1000</v>
      </c>
      <c r="F6" s="5">
        <v>5000</v>
      </c>
      <c r="G6" s="5">
        <v>3500</v>
      </c>
      <c r="H6" s="5">
        <v>3500</v>
      </c>
      <c r="I6" s="5">
        <v>3500</v>
      </c>
      <c r="J6" s="5">
        <v>16000</v>
      </c>
    </row>
    <row r="7" spans="1:10" x14ac:dyDescent="0.25">
      <c r="A7" s="4" t="s">
        <v>15</v>
      </c>
      <c r="B7" s="5">
        <v>8000</v>
      </c>
      <c r="C7" s="5">
        <v>4000</v>
      </c>
      <c r="D7" s="5">
        <v>5000</v>
      </c>
      <c r="E7" s="5">
        <v>4000</v>
      </c>
      <c r="F7" s="5">
        <v>2000</v>
      </c>
      <c r="G7" s="5">
        <v>10000</v>
      </c>
      <c r="H7" s="5">
        <v>4000</v>
      </c>
      <c r="I7" s="5">
        <v>12000</v>
      </c>
      <c r="J7" s="5">
        <v>140000</v>
      </c>
    </row>
    <row r="8" spans="1:10" x14ac:dyDescent="0.25">
      <c r="A8" s="7" t="s">
        <v>16</v>
      </c>
      <c r="B8" s="5">
        <v>8400</v>
      </c>
      <c r="C8" s="5"/>
      <c r="D8" s="5"/>
      <c r="E8" s="5">
        <v>8400</v>
      </c>
      <c r="F8" s="5">
        <v>8400</v>
      </c>
      <c r="G8" s="5"/>
      <c r="H8" s="5"/>
      <c r="I8" s="5"/>
      <c r="J8" s="5">
        <v>8400</v>
      </c>
    </row>
    <row r="9" spans="1:10" x14ac:dyDescent="0.25">
      <c r="A9" s="7" t="s">
        <v>17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7" t="s">
        <v>18</v>
      </c>
      <c r="B10" s="5">
        <v>5000</v>
      </c>
      <c r="C10" s="5">
        <v>4000</v>
      </c>
      <c r="D10" s="5">
        <v>50000</v>
      </c>
      <c r="E10" s="5"/>
      <c r="F10" s="5">
        <v>500</v>
      </c>
      <c r="G10" s="5">
        <v>1000</v>
      </c>
      <c r="H10" s="5"/>
      <c r="I10" s="5"/>
      <c r="J10" s="5">
        <v>20000</v>
      </c>
    </row>
    <row r="11" spans="1:10" x14ac:dyDescent="0.25">
      <c r="A11" s="7" t="s">
        <v>19</v>
      </c>
      <c r="B11" s="5">
        <v>10000</v>
      </c>
      <c r="C11" s="5">
        <v>30000</v>
      </c>
      <c r="D11" s="5">
        <v>10000</v>
      </c>
      <c r="E11" s="5">
        <v>5000</v>
      </c>
      <c r="F11" s="5"/>
      <c r="G11" s="5">
        <v>20000</v>
      </c>
      <c r="H11" s="5"/>
      <c r="I11" s="5"/>
      <c r="J11" s="5">
        <v>100000</v>
      </c>
    </row>
    <row r="12" spans="1:10" x14ac:dyDescent="0.25">
      <c r="A12" s="7" t="s">
        <v>20</v>
      </c>
      <c r="B12" s="5">
        <v>1800</v>
      </c>
      <c r="C12" s="5">
        <v>6000</v>
      </c>
      <c r="D12" s="5"/>
      <c r="E12" s="5">
        <v>1800</v>
      </c>
      <c r="F12" s="5"/>
      <c r="G12" s="5">
        <v>6000</v>
      </c>
      <c r="H12" s="5">
        <v>6000</v>
      </c>
      <c r="I12" s="5"/>
      <c r="J12" s="5">
        <v>30000</v>
      </c>
    </row>
    <row r="13" spans="1:10" x14ac:dyDescent="0.25">
      <c r="A13" s="7" t="s">
        <v>21</v>
      </c>
      <c r="B13" s="5">
        <v>9000</v>
      </c>
      <c r="C13" s="5"/>
      <c r="D13" s="5">
        <v>3000</v>
      </c>
      <c r="E13" s="5">
        <v>9000</v>
      </c>
      <c r="F13" s="5">
        <v>9000</v>
      </c>
      <c r="G13" s="5">
        <v>3000</v>
      </c>
      <c r="H13" s="5">
        <v>3000</v>
      </c>
      <c r="I13" s="5">
        <v>3000</v>
      </c>
      <c r="J13" s="5">
        <v>60000</v>
      </c>
    </row>
    <row r="14" spans="1:10" x14ac:dyDescent="0.25">
      <c r="A14" s="7" t="s">
        <v>22</v>
      </c>
      <c r="B14" s="5">
        <v>3000</v>
      </c>
      <c r="C14" s="5">
        <v>8000</v>
      </c>
      <c r="D14" s="5"/>
      <c r="E14" s="5">
        <v>200</v>
      </c>
      <c r="F14" s="5"/>
      <c r="G14" s="5">
        <v>2500</v>
      </c>
      <c r="H14" s="5">
        <v>2500</v>
      </c>
      <c r="I14" s="5"/>
      <c r="J14" s="5">
        <v>4000</v>
      </c>
    </row>
    <row r="15" spans="1:10" x14ac:dyDescent="0.25">
      <c r="A15" s="4" t="s">
        <v>23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7" t="s">
        <v>24</v>
      </c>
      <c r="B16" s="5">
        <v>30000</v>
      </c>
      <c r="C16" s="5"/>
      <c r="D16" s="5">
        <v>600000</v>
      </c>
      <c r="E16" s="5">
        <v>3000</v>
      </c>
      <c r="F16" s="5">
        <v>3000</v>
      </c>
      <c r="G16" s="5">
        <v>30000</v>
      </c>
      <c r="H16" s="5">
        <v>30000</v>
      </c>
      <c r="I16" s="5"/>
      <c r="J16" s="5">
        <v>160000</v>
      </c>
    </row>
    <row r="17" spans="1:10" x14ac:dyDescent="0.25">
      <c r="A17" s="7" t="s">
        <v>25</v>
      </c>
      <c r="B17" s="5">
        <v>800</v>
      </c>
      <c r="C17" s="5"/>
      <c r="D17" s="5"/>
      <c r="E17" s="5">
        <v>800</v>
      </c>
      <c r="F17" s="5"/>
      <c r="G17" s="5">
        <v>800</v>
      </c>
      <c r="H17" s="5"/>
      <c r="I17" s="5"/>
      <c r="J17" s="5">
        <v>800</v>
      </c>
    </row>
    <row r="18" spans="1:10" x14ac:dyDescent="0.25">
      <c r="A18" s="7" t="s">
        <v>26</v>
      </c>
      <c r="B18" s="5">
        <v>200</v>
      </c>
      <c r="C18" s="5">
        <v>200</v>
      </c>
      <c r="D18" s="5">
        <v>1000</v>
      </c>
      <c r="E18" s="5">
        <v>20</v>
      </c>
      <c r="F18" s="5">
        <v>20</v>
      </c>
      <c r="G18" s="5">
        <v>1000</v>
      </c>
      <c r="H18" s="5"/>
      <c r="I18" s="5">
        <v>500</v>
      </c>
      <c r="J18" s="5">
        <v>1000</v>
      </c>
    </row>
    <row r="19" spans="1:10" x14ac:dyDescent="0.25">
      <c r="A19" s="7" t="s">
        <v>27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7" t="s">
        <v>28</v>
      </c>
      <c r="B20" s="5">
        <v>13000</v>
      </c>
      <c r="C20" s="5">
        <v>10000</v>
      </c>
      <c r="D20" s="5">
        <v>1900</v>
      </c>
      <c r="E20" s="5"/>
      <c r="F20" s="5">
        <v>13000</v>
      </c>
      <c r="G20" s="5"/>
      <c r="H20" s="5"/>
      <c r="I20" s="5"/>
      <c r="J20" s="5">
        <v>63000</v>
      </c>
    </row>
    <row r="21" spans="1:10" x14ac:dyDescent="0.25">
      <c r="A21" s="7" t="s">
        <v>29</v>
      </c>
      <c r="B21" s="5">
        <v>2000</v>
      </c>
      <c r="C21" s="5">
        <v>6000</v>
      </c>
      <c r="D21" s="5"/>
      <c r="E21" s="5">
        <v>100</v>
      </c>
      <c r="F21" s="5"/>
      <c r="G21" s="5">
        <v>2000</v>
      </c>
      <c r="H21" s="5">
        <v>1000</v>
      </c>
      <c r="I21" s="5"/>
      <c r="J21" s="5">
        <v>15000</v>
      </c>
    </row>
    <row r="22" spans="1:10" x14ac:dyDescent="0.25">
      <c r="A22" s="7" t="s">
        <v>30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7" t="s">
        <v>31</v>
      </c>
      <c r="B23" s="5">
        <v>1000</v>
      </c>
      <c r="C23" s="5">
        <v>2000</v>
      </c>
      <c r="D23" s="5">
        <v>80000</v>
      </c>
      <c r="E23" s="5">
        <v>1000</v>
      </c>
      <c r="F23" s="5"/>
      <c r="G23" s="5">
        <v>1000</v>
      </c>
      <c r="H23" s="5">
        <v>1000</v>
      </c>
      <c r="I23" s="5"/>
      <c r="J23" s="5">
        <v>2000</v>
      </c>
    </row>
    <row r="24" spans="1:10" x14ac:dyDescent="0.25">
      <c r="A24" s="7" t="s">
        <v>32</v>
      </c>
      <c r="B24" s="5">
        <v>300</v>
      </c>
      <c r="C24" s="5">
        <v>1500</v>
      </c>
      <c r="D24" s="5"/>
      <c r="E24" s="5">
        <v>300</v>
      </c>
      <c r="F24" s="5"/>
      <c r="G24" s="5">
        <v>300</v>
      </c>
      <c r="H24" s="5"/>
      <c r="I24" s="5"/>
      <c r="J24" s="5">
        <v>1500</v>
      </c>
    </row>
    <row r="25" spans="1:10" x14ac:dyDescent="0.25">
      <c r="A25" s="7" t="s">
        <v>33</v>
      </c>
      <c r="B25" s="5">
        <v>1000</v>
      </c>
      <c r="C25" s="5"/>
      <c r="D25" s="5">
        <v>4000</v>
      </c>
      <c r="E25" s="5">
        <v>400</v>
      </c>
      <c r="F25" s="5"/>
      <c r="G25" s="5">
        <v>450</v>
      </c>
      <c r="H25" s="5"/>
      <c r="I25" s="5"/>
      <c r="J25" s="5"/>
    </row>
    <row r="26" spans="1:10" x14ac:dyDescent="0.25">
      <c r="A26" s="7" t="s">
        <v>34</v>
      </c>
      <c r="B26" s="5">
        <v>150</v>
      </c>
      <c r="C26" s="5">
        <v>500</v>
      </c>
      <c r="D26" s="5"/>
      <c r="E26" s="5">
        <v>100</v>
      </c>
      <c r="F26" s="5"/>
      <c r="G26" s="5"/>
      <c r="H26" s="5"/>
      <c r="I26" s="5"/>
      <c r="J26" s="5"/>
    </row>
    <row r="27" spans="1:10" x14ac:dyDescent="0.25">
      <c r="A27" s="7" t="s">
        <v>35</v>
      </c>
      <c r="B27" s="5">
        <v>300</v>
      </c>
      <c r="C27" s="5">
        <v>10000</v>
      </c>
      <c r="D27" s="5"/>
      <c r="E27" s="5">
        <v>50</v>
      </c>
      <c r="F27" s="5">
        <v>300</v>
      </c>
      <c r="G27" s="5"/>
      <c r="H27" s="5"/>
      <c r="I27" s="5"/>
      <c r="J27" s="5"/>
    </row>
    <row r="28" spans="1:10" x14ac:dyDescent="0.25">
      <c r="A28" s="7" t="s">
        <v>36</v>
      </c>
      <c r="B28" s="5">
        <v>250</v>
      </c>
      <c r="C28" s="5"/>
      <c r="D28" s="5"/>
      <c r="E28" s="5">
        <v>20</v>
      </c>
      <c r="F28" s="5">
        <v>41</v>
      </c>
      <c r="G28" s="5">
        <v>50</v>
      </c>
      <c r="H28" s="5"/>
      <c r="I28" s="5"/>
      <c r="J28" s="5">
        <v>36800</v>
      </c>
    </row>
    <row r="29" spans="1:10" x14ac:dyDescent="0.25">
      <c r="A29" s="7" t="s">
        <v>37</v>
      </c>
      <c r="B29" s="5">
        <v>5000</v>
      </c>
      <c r="C29" s="5">
        <v>30000</v>
      </c>
      <c r="D29" s="5"/>
      <c r="E29" s="5"/>
      <c r="F29" s="5"/>
      <c r="G29" s="5">
        <v>5000</v>
      </c>
      <c r="H29" s="5"/>
      <c r="I29" s="5"/>
      <c r="J29" s="5"/>
    </row>
    <row r="30" spans="1:10" x14ac:dyDescent="0.25">
      <c r="A30" s="7" t="s">
        <v>38</v>
      </c>
      <c r="B30" s="5">
        <v>2500</v>
      </c>
      <c r="C30" s="5">
        <v>60000</v>
      </c>
      <c r="D30" s="5">
        <v>500</v>
      </c>
      <c r="E30" s="5">
        <v>100</v>
      </c>
      <c r="F30" s="5"/>
      <c r="G30" s="5">
        <v>100</v>
      </c>
      <c r="H30" s="5"/>
      <c r="I30" s="5"/>
      <c r="J30" s="5">
        <v>1000</v>
      </c>
    </row>
    <row r="31" spans="1:10" x14ac:dyDescent="0.25">
      <c r="A31" s="7" t="s">
        <v>39</v>
      </c>
      <c r="B31" s="5">
        <v>2000</v>
      </c>
      <c r="C31" s="5">
        <v>500</v>
      </c>
      <c r="D31" s="5">
        <v>1000</v>
      </c>
      <c r="E31" s="5">
        <v>100</v>
      </c>
      <c r="F31" s="5"/>
      <c r="G31" s="5"/>
      <c r="H31" s="5"/>
      <c r="I31" s="5"/>
      <c r="J31" s="5">
        <v>11000</v>
      </c>
    </row>
    <row r="32" spans="1:10" s="10" customFormat="1" x14ac:dyDescent="0.25">
      <c r="A32" s="8" t="s">
        <v>40</v>
      </c>
      <c r="B32" s="9">
        <f t="shared" ref="B32:J32" si="0">SUM(B3:B31)</f>
        <v>127700</v>
      </c>
      <c r="C32" s="9">
        <f t="shared" si="0"/>
        <v>293200</v>
      </c>
      <c r="D32" s="9">
        <f t="shared" si="0"/>
        <v>856400</v>
      </c>
      <c r="E32" s="9">
        <f t="shared" si="0"/>
        <v>50690</v>
      </c>
      <c r="F32" s="9">
        <f t="shared" si="0"/>
        <v>56261</v>
      </c>
      <c r="G32" s="9">
        <f t="shared" si="0"/>
        <v>106700</v>
      </c>
      <c r="H32" s="9">
        <f t="shared" si="0"/>
        <v>66000</v>
      </c>
      <c r="I32" s="9">
        <f t="shared" si="0"/>
        <v>34000</v>
      </c>
      <c r="J32" s="9">
        <f t="shared" si="0"/>
        <v>930500</v>
      </c>
    </row>
    <row r="33" spans="1:10" s="10" customFormat="1" x14ac:dyDescent="0.25">
      <c r="A33" s="8" t="s">
        <v>41</v>
      </c>
      <c r="B33" s="9">
        <f>+B32*3</f>
        <v>383100</v>
      </c>
      <c r="C33" s="9">
        <f t="shared" ref="C33:J33" si="1">+C32*3</f>
        <v>879600</v>
      </c>
      <c r="D33" s="9">
        <f t="shared" si="1"/>
        <v>2569200</v>
      </c>
      <c r="E33" s="9">
        <f t="shared" si="1"/>
        <v>152070</v>
      </c>
      <c r="F33" s="9">
        <f t="shared" si="1"/>
        <v>168783</v>
      </c>
      <c r="G33" s="9">
        <f t="shared" si="1"/>
        <v>320100</v>
      </c>
      <c r="H33" s="9">
        <f t="shared" si="1"/>
        <v>198000</v>
      </c>
      <c r="I33" s="9">
        <f t="shared" si="1"/>
        <v>102000</v>
      </c>
      <c r="J33" s="9">
        <f t="shared" si="1"/>
        <v>2791500</v>
      </c>
    </row>
    <row r="34" spans="1:10" x14ac:dyDescent="0.25">
      <c r="A34" s="11" t="s">
        <v>42</v>
      </c>
      <c r="B34" s="9">
        <f>+B32*12</f>
        <v>1532400</v>
      </c>
      <c r="C34" s="9">
        <f t="shared" ref="C34:J34" si="2">+C32*12</f>
        <v>3518400</v>
      </c>
      <c r="D34" s="9">
        <f t="shared" si="2"/>
        <v>10276800</v>
      </c>
      <c r="E34" s="9">
        <f t="shared" si="2"/>
        <v>608280</v>
      </c>
      <c r="F34" s="9">
        <f t="shared" si="2"/>
        <v>675132</v>
      </c>
      <c r="G34" s="9">
        <f t="shared" si="2"/>
        <v>1280400</v>
      </c>
      <c r="H34" s="9">
        <f t="shared" si="2"/>
        <v>792000</v>
      </c>
      <c r="I34" s="9">
        <f t="shared" si="2"/>
        <v>408000</v>
      </c>
      <c r="J34" s="9">
        <f t="shared" si="2"/>
        <v>11166000</v>
      </c>
    </row>
  </sheetData>
  <mergeCells count="2">
    <mergeCell ref="A1:A2"/>
    <mergeCell ref="B1:J1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Bolnišnice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Kaja Šindič</cp:lastModifiedBy>
  <dcterms:created xsi:type="dcterms:W3CDTF">2020-03-16T12:16:57Z</dcterms:created>
  <dcterms:modified xsi:type="dcterms:W3CDTF">2020-04-28T18:59:40Z</dcterms:modified>
</cp:coreProperties>
</file>